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<sst xmlns="http://schemas.openxmlformats.org/spreadsheetml/2006/main" count="208" uniqueCount="206">
  <si>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</si>
  <si>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</si>
  <si>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</si>
  <si>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</si>
  <si>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</si>
  <si>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</si>
  <si>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</si>
  <si>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</si>
  <si>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</si>
  <si>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</si>
  <si>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</si>
  <si>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</si>
  <si>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</si>
  <si>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</si>
  <si>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</si>
  <si>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</si>
  <si>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</si>
  <si>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</si>
  <si>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</si>
  <si>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</si>
  <si>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</si>
  <si>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</si>
  <si>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</si>
  <si>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</si>
  <si>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</si>
  <si>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</si>
  <si>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</si>
  <si>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</si>
  <si>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</si>
  <si>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</si>
  <si>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</si>
  <si>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</si>
  <si>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</si>
  <si>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</si>
  <si>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</si>
  <si>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</si>
  <si>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</si>
  <si>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</si>
  <si>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</si>
  <si>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</si>
  <si>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</si>
  <si>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</si>
  <si>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</si>
  <si>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</si>
  <si>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</si>
  <si>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</si>
  <si>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</si>
  <si>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</si>
  <si>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</si>
  <si>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</si>
  <si>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</si>
  <si>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</si>
  <si>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</si>
  <si>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</si>
  <si>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</si>
  <si>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</si>
  <si>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</si>
  <si>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</si>
  <si>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</si>
  <si>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</si>
  <si>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</si>
  <si>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</si>
  <si>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</si>
  <si>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</si>
  <si>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</si>
  <si>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</si>
  <si>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</si>
  <si>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</si>
  <si>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</si>
  <si>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</si>
  <si>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</si>
  <si>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</si>
  <si>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</si>
  <si>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</si>
  <si>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</si>
  <si>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</si>
  <si>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</si>
  <si>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</si>
  <si>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</si>
  <si>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</si>
  <si>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</si>
  <si>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</si>
  <si>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</si>
  <si>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</si>
  <si>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</si>
  <si>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</si>
  <si>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</si>
  <si>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</si>
  <si>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</si>
  <si>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</si>
  <si>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</si>
  <si>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</si>
  <si>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</si>
  <si>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</si>
  <si>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</si>
  <si>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</si>
  <si>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</si>
  <si>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</si>
  <si>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</si>
  <si>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</si>
  <si>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</si>
  <si>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</si>
  <si>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</si>
  <si>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</si>
  <si>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</si>
  <si>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</si>
  <si>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</si>
  <si>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</si>
  <si>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</si>
  <si>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</si>
  <si>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</si>
  <si>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</si>
  <si>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</si>
  <si>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</si>
  <si>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</si>
  <si>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</si>
  <si>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</si>
  <si>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</si>
  <si>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</si>
  <si>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</si>
  <si>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</si>
  <si>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</si>
  <si>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</si>
  <si>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</si>
  <si>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</si>
  <si>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</si>
  <si>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</si>
  <si>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</si>
  <si>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</si>
  <si>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</si>
  <si>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</si>
  <si>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</si>
  <si>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</si>
  <si>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</si>
  <si>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</si>
  <si>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</si>
  <si>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</si>
  <si>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</si>
  <si>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</si>
  <si>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</si>
  <si>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</si>
  <si>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</si>
  <si>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</si>
  <si>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</si>
  <si>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</si>
  <si>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</si>
  <si>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</si>
  <si>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</si>
  <si>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</si>
  <si>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</si>
  <si>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</si>
  <si>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</si>
  <si>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</si>
  <si>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</si>
  <si>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</si>
  <si>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</si>
  <si>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</si>
  <si>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</si>
  <si>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</si>
  <si>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</si>
  <si>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</si>
  <si>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</si>
  <si>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</si>
  <si>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</si>
  <si>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</si>
  <si>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</si>
  <si>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</si>
  <si>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</si>
  <si>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</si>
  <si>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</si>
  <si>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</si>
  <si>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</si>
  <si>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</si>
  <si>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</si>
  <si>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</si>
  <si>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</si>
  <si>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</si>
  <si>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</si>
  <si>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</si>
  <si>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</si>
  <si>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</si>
  <si>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</si>
  <si>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</si>
  <si>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</si>
  <si>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</si>
  <si>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</si>
  <si>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</si>
  <si>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</si>
  <si>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</si>
  <si>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</si>
  <si>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</si>
  <si>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</si>
  <si>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</si>
  <si>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</si>
  <si>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</si>
  <si>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</si>
  <si>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</si>
  <si>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</si>
  <si>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</si>
  <si>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</si>
  <si>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</si>
  <si>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</si>
  <si>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</si>
  <si>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</si>
  <si>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JORDAN PROJECTS FOR TOURISM DEVELOPMENT</t>
  </si>
  <si>
    <t>الأردن لتطوير المشاريع السياحية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</si>
</sst>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3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workbookViewId="0">
      <selection activeCell="E12" sqref="E12"/>
    </sheetView>
  </sheetViews>
  <sheetFormatPr defaultColWidth="9" defaultRowHeight="15"/>
  <cols>
    <col min="1" max="1" width="9" style="5"/>
    <col min="2" max="2" width="10" style="5" bestFit="1" customWidth="1"/>
    <col min="3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2:9" ht="15.6">
      <c r="D2" s="1" t="s">
        <v>204</v>
      </c>
      <c r="E2" s="1"/>
      <c r="F2" s="1"/>
      <c r="G2" s="1">
        <v>131211</v>
      </c>
      <c r="H2" s="2"/>
      <c r="I2" s="3" t="s">
        <v>205</v>
      </c>
    </row>
    <row r="4" spans="2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2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2:9" ht="15.6">
      <c r="D6" s="12" t="s">
        <v>4</v>
      </c>
      <c r="E6" s="13">
        <v>3.58</v>
      </c>
      <c r="F6" s="13">
        <v>3.38</v>
      </c>
      <c r="G6" s="13">
        <v>3.7</v>
      </c>
      <c r="H6" s="13">
        <v>5.4</v>
      </c>
      <c r="I6" s="14" t="s">
        <v>5</v>
      </c>
    </row>
    <row r="7" spans="2:9" ht="15.6">
      <c r="D7" s="12" t="s">
        <v>6</v>
      </c>
      <c r="E7" s="15">
        <v>2140</v>
      </c>
      <c r="F7" s="15">
        <v>1658333.8</v>
      </c>
      <c r="G7" s="15">
        <v>28191050</v>
      </c>
      <c r="H7" s="15">
        <v>810</v>
      </c>
      <c r="I7" s="14" t="s">
        <v>7</v>
      </c>
    </row>
    <row r="8" spans="2:9" ht="15.6">
      <c r="B8" s="64"/>
      <c r="D8" s="12" t="s">
        <v>8</v>
      </c>
      <c r="E8" s="15">
        <v>600</v>
      </c>
      <c r="F8" s="15">
        <v>471240</v>
      </c>
      <c r="G8" s="15">
        <v>6892763</v>
      </c>
      <c r="H8" s="15">
        <v>150</v>
      </c>
      <c r="I8" s="14" t="s">
        <v>9</v>
      </c>
    </row>
    <row r="9" spans="2:9" ht="15.6">
      <c r="D9" s="12" t="s">
        <v>10</v>
      </c>
      <c r="E9" s="15">
        <v>6</v>
      </c>
      <c r="F9" s="15">
        <v>18</v>
      </c>
      <c r="G9" s="15">
        <v>24</v>
      </c>
      <c r="H9" s="15">
        <v>3</v>
      </c>
      <c r="I9" s="14" t="s">
        <v>11</v>
      </c>
    </row>
    <row r="10" spans="2:9" ht="15.6">
      <c r="D10" s="12" t="s">
        <v>12</v>
      </c>
      <c r="E10" s="15">
        <v>30500000</v>
      </c>
      <c r="F10" s="15">
        <v>30500000</v>
      </c>
      <c r="G10" s="15">
        <v>30500000</v>
      </c>
      <c r="H10" s="15">
        <v>21500000</v>
      </c>
      <c r="I10" s="14" t="s">
        <v>13</v>
      </c>
    </row>
    <row r="11" spans="2:9" ht="15.6">
      <c r="D11" s="12" t="s">
        <v>14</v>
      </c>
      <c r="E11" s="15">
        <v>109190000</v>
      </c>
      <c r="F11" s="15">
        <v>103090000</v>
      </c>
      <c r="G11" s="15">
        <v>112850000</v>
      </c>
      <c r="H11" s="15">
        <v>116100000</v>
      </c>
      <c r="I11" s="14" t="s">
        <v>15</v>
      </c>
    </row>
    <row r="12" spans="2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2:9" ht="15.6">
      <c r="D13" s="19"/>
      <c r="E13" s="20"/>
      <c r="F13" s="20"/>
      <c r="G13" s="20"/>
      <c r="H13" s="20"/>
      <c r="I13" s="21"/>
    </row>
    <row r="14" spans="2:9" ht="15.6">
      <c r="E14" s="20"/>
      <c r="F14" s="20"/>
      <c r="G14" s="20"/>
      <c r="H14" s="20"/>
      <c r="I14" s="23"/>
    </row>
    <row r="15" spans="2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2:9" ht="15.6">
      <c r="D16" s="9" t="s">
        <v>20</v>
      </c>
      <c r="E16" s="25">
        <v>476647</v>
      </c>
      <c r="F16" s="25">
        <v>248534</v>
      </c>
      <c r="G16" s="25">
        <v>793682</v>
      </c>
      <c r="H16" s="25">
        <v>449538</v>
      </c>
      <c r="I16" s="11" t="s">
        <v>21</v>
      </c>
    </row>
    <row r="17" spans="4:9" ht="15.6">
      <c r="D17" s="12" t="s">
        <v>22</v>
      </c>
      <c r="E17" s="26">
        <v>3295216</v>
      </c>
      <c r="F17" s="26">
        <v>3888407</v>
      </c>
      <c r="G17" s="26">
        <v>1028640</v>
      </c>
      <c r="H17" s="26">
        <v>1247561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72402</v>
      </c>
      <c r="F19" s="26">
        <v>977116</v>
      </c>
      <c r="G19" s="26">
        <v>238202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553364</v>
      </c>
      <c r="F21" s="26">
        <v>556617</v>
      </c>
      <c r="G21" s="26">
        <v>562734</v>
      </c>
      <c r="H21" s="26">
        <v>632009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30725205</v>
      </c>
      <c r="F23" s="26">
        <v>32190155</v>
      </c>
      <c r="G23" s="26">
        <v>33305565</v>
      </c>
      <c r="H23" s="26">
        <v>34372315</v>
      </c>
      <c r="I23" s="14" t="s">
        <v>35</v>
      </c>
    </row>
    <row r="24" spans="4:9" ht="15.6">
      <c r="D24" s="12" t="s">
        <v>36</v>
      </c>
      <c r="E24" s="26">
        <v>3437160</v>
      </c>
      <c r="F24" s="26">
        <v>3524508</v>
      </c>
      <c r="G24" s="26">
        <v>3012073</v>
      </c>
      <c r="H24" s="26">
        <v>11186718</v>
      </c>
      <c r="I24" s="14" t="s">
        <v>37</v>
      </c>
    </row>
    <row r="25" spans="4:9" ht="15.6">
      <c r="D25" s="12" t="s">
        <v>38</v>
      </c>
      <c r="E25" s="26">
        <v>81527041</v>
      </c>
      <c r="F25" s="26">
        <v>83102546</v>
      </c>
      <c r="G25" s="26">
        <v>84438405</v>
      </c>
      <c r="H25" s="26">
        <v>11667213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81527041</v>
      </c>
      <c r="F28" s="26">
        <v>83102546</v>
      </c>
      <c r="G28" s="26">
        <v>84438405</v>
      </c>
      <c r="H28" s="26">
        <v>11667213</v>
      </c>
      <c r="I28" s="14" t="s">
        <v>45</v>
      </c>
    </row>
    <row r="29" spans="4:9" ht="15.6">
      <c r="D29" s="12" t="s">
        <v>46</v>
      </c>
      <c r="E29" s="26">
        <v>5223703</v>
      </c>
      <c r="F29" s="26">
        <v>5332907</v>
      </c>
      <c r="G29" s="26">
        <v>5532679</v>
      </c>
      <c r="H29" s="26">
        <v>0</v>
      </c>
      <c r="I29" s="14" t="s">
        <v>47</v>
      </c>
    </row>
    <row r="30" spans="4:9" ht="15.6">
      <c r="D30" s="28" t="s">
        <v>48</v>
      </c>
      <c r="E30" s="29">
        <v>120913109</v>
      </c>
      <c r="F30" s="29">
        <v>124150116</v>
      </c>
      <c r="G30" s="29">
        <v>126288722</v>
      </c>
      <c r="H30" s="29">
        <v>57226246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12207252</v>
      </c>
      <c r="F35" s="25">
        <v>8150974</v>
      </c>
      <c r="G35" s="25">
        <v>9590680</v>
      </c>
      <c r="H35" s="25">
        <v>1626116</v>
      </c>
      <c r="I35" s="11" t="s">
        <v>55</v>
      </c>
    </row>
    <row r="36" spans="4:9" ht="15.6">
      <c r="D36" s="12" t="s">
        <v>56</v>
      </c>
      <c r="E36" s="26">
        <v>4853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8411127</v>
      </c>
      <c r="F37" s="26">
        <v>7556052</v>
      </c>
      <c r="G37" s="26">
        <v>6940046</v>
      </c>
      <c r="H37" s="26">
        <v>4971540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30651068</v>
      </c>
      <c r="F39" s="26">
        <v>22238733</v>
      </c>
      <c r="G39" s="26">
        <v>24338526</v>
      </c>
      <c r="H39" s="26">
        <v>17418698</v>
      </c>
      <c r="I39" s="14" t="s">
        <v>63</v>
      </c>
    </row>
    <row r="40" spans="4:9" ht="15.6">
      <c r="D40" s="12" t="s">
        <v>64</v>
      </c>
      <c r="E40" s="26">
        <v>35368973</v>
      </c>
      <c r="F40" s="26">
        <v>36172091</v>
      </c>
      <c r="G40" s="26">
        <v>37197679</v>
      </c>
      <c r="H40" s="26">
        <v>17619824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3138143</v>
      </c>
      <c r="F42" s="26">
        <v>3718499</v>
      </c>
      <c r="G42" s="26">
        <v>3892832</v>
      </c>
      <c r="H42" s="26">
        <v>0</v>
      </c>
      <c r="I42" s="14" t="s">
        <v>69</v>
      </c>
    </row>
    <row r="43" spans="4:9" ht="15.6">
      <c r="D43" s="36" t="s">
        <v>70</v>
      </c>
      <c r="E43" s="29">
        <v>69158184</v>
      </c>
      <c r="F43" s="29">
        <v>62129323</v>
      </c>
      <c r="G43" s="29">
        <v>65429037</v>
      </c>
      <c r="H43" s="29">
        <v>35038522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30500000</v>
      </c>
      <c r="F46" s="25">
        <v>30500000</v>
      </c>
      <c r="G46" s="25">
        <v>30500000</v>
      </c>
      <c r="H46" s="25">
        <v>31500000</v>
      </c>
      <c r="I46" s="11" t="s">
        <v>75</v>
      </c>
    </row>
    <row r="47" spans="4:9" ht="15.6">
      <c r="D47" s="12" t="s">
        <v>76</v>
      </c>
      <c r="E47" s="26">
        <v>30500000</v>
      </c>
      <c r="F47" s="26">
        <v>30500000</v>
      </c>
      <c r="G47" s="26">
        <v>30500000</v>
      </c>
      <c r="H47" s="26">
        <v>21500000</v>
      </c>
      <c r="I47" s="14" t="s">
        <v>77</v>
      </c>
    </row>
    <row r="48" spans="4:9" ht="15.6">
      <c r="D48" s="12" t="s">
        <v>78</v>
      </c>
      <c r="E48" s="26">
        <v>30500000</v>
      </c>
      <c r="F48" s="26">
        <v>30500000</v>
      </c>
      <c r="G48" s="26">
        <v>30500000</v>
      </c>
      <c r="H48" s="26">
        <v>21500000</v>
      </c>
      <c r="I48" s="14" t="s">
        <v>79</v>
      </c>
    </row>
    <row r="49" spans="4:9" ht="15.6">
      <c r="D49" s="12" t="s">
        <v>80</v>
      </c>
      <c r="E49" s="26">
        <v>2394160</v>
      </c>
      <c r="F49" s="26">
        <v>2394160</v>
      </c>
      <c r="G49" s="26">
        <v>2301600</v>
      </c>
      <c r="H49" s="26">
        <v>1421613</v>
      </c>
      <c r="I49" s="14" t="s">
        <v>81</v>
      </c>
    </row>
    <row r="50" spans="4:9" ht="15.6">
      <c r="D50" s="12" t="s">
        <v>82</v>
      </c>
      <c r="E50" s="26">
        <v>1527192</v>
      </c>
      <c r="F50" s="26">
        <v>1527192</v>
      </c>
      <c r="G50" s="26">
        <v>1527192</v>
      </c>
      <c r="H50" s="26">
        <v>1527192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29719600</v>
      </c>
      <c r="F52" s="26">
        <v>29719600</v>
      </c>
      <c r="G52" s="26">
        <v>29719600</v>
      </c>
      <c r="H52" s="26">
        <v>8750000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154928</v>
      </c>
      <c r="F57" s="26">
        <v>195362</v>
      </c>
      <c r="G57" s="26">
        <v>174060</v>
      </c>
      <c r="H57" s="26">
        <v>0</v>
      </c>
      <c r="I57" s="14" t="s">
        <v>93</v>
      </c>
    </row>
    <row r="58" spans="4:9" ht="15.6">
      <c r="D58" s="12" t="s">
        <v>94</v>
      </c>
      <c r="E58" s="26">
        <v>-12540955</v>
      </c>
      <c r="F58" s="26">
        <v>-2315521</v>
      </c>
      <c r="G58" s="26">
        <v>-3362767</v>
      </c>
      <c r="H58" s="26">
        <v>-11011081</v>
      </c>
      <c r="I58" s="14" t="s">
        <v>95</v>
      </c>
    </row>
    <row r="59" spans="4:9" ht="15.6">
      <c r="D59" s="12" t="s">
        <v>96</v>
      </c>
      <c r="E59" s="26">
        <v>51754925</v>
      </c>
      <c r="F59" s="26">
        <v>62020793</v>
      </c>
      <c r="G59" s="26">
        <v>60859685</v>
      </c>
      <c r="H59" s="26">
        <v>22187724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120913109</v>
      </c>
      <c r="F61" s="29">
        <v>124150116</v>
      </c>
      <c r="G61" s="29">
        <v>126288722</v>
      </c>
      <c r="H61" s="29">
        <v>57226246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17923258</v>
      </c>
      <c r="F65" s="25">
        <v>21831701</v>
      </c>
      <c r="G65" s="25">
        <v>11846056</v>
      </c>
      <c r="H65" s="25">
        <v>13866968</v>
      </c>
      <c r="I65" s="11" t="s">
        <v>103</v>
      </c>
    </row>
    <row r="66" spans="4:9" ht="15.6">
      <c r="D66" s="12" t="s">
        <v>104</v>
      </c>
      <c r="E66" s="26">
        <v>11556894</v>
      </c>
      <c r="F66" s="26">
        <v>11828299</v>
      </c>
      <c r="G66" s="26">
        <v>6544783</v>
      </c>
      <c r="H66" s="26">
        <v>8806193</v>
      </c>
      <c r="I66" s="14" t="s">
        <v>105</v>
      </c>
    </row>
    <row r="67" spans="4:9" ht="15.6">
      <c r="D67" s="12" t="s">
        <v>106</v>
      </c>
      <c r="E67" s="26">
        <v>6366364</v>
      </c>
      <c r="F67" s="26">
        <v>10003402</v>
      </c>
      <c r="G67" s="26">
        <v>5301273</v>
      </c>
      <c r="H67" s="26">
        <v>5060775</v>
      </c>
      <c r="I67" s="14" t="s">
        <v>107</v>
      </c>
    </row>
    <row r="68" spans="4:9" ht="15.6">
      <c r="D68" s="12" t="s">
        <v>108</v>
      </c>
      <c r="E68" s="26">
        <v>5443694</v>
      </c>
      <c r="F68" s="26">
        <v>5480304</v>
      </c>
      <c r="G68" s="26">
        <v>7915709</v>
      </c>
      <c r="H68" s="26">
        <v>2352634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1796377</v>
      </c>
      <c r="F70" s="26">
        <v>1959366</v>
      </c>
      <c r="G70" s="26">
        <v>1383083</v>
      </c>
      <c r="H70" s="26">
        <v>933827</v>
      </c>
      <c r="I70" s="14" t="s">
        <v>113</v>
      </c>
    </row>
    <row r="71" spans="4:9" ht="15.6">
      <c r="D71" s="12" t="s">
        <v>114</v>
      </c>
      <c r="E71" s="26">
        <v>7045527</v>
      </c>
      <c r="F71" s="26">
        <v>1959366</v>
      </c>
      <c r="G71" s="26">
        <v>1383083</v>
      </c>
      <c r="H71" s="26">
        <v>933827</v>
      </c>
      <c r="I71" s="14" t="s">
        <v>115</v>
      </c>
    </row>
    <row r="72" spans="4:9" ht="15.6">
      <c r="D72" s="12" t="s">
        <v>116</v>
      </c>
      <c r="E72" s="26">
        <v>-6122857</v>
      </c>
      <c r="F72" s="26">
        <v>2563732</v>
      </c>
      <c r="G72" s="26">
        <v>-3997519</v>
      </c>
      <c r="H72" s="26">
        <v>1774314</v>
      </c>
      <c r="I72" s="14" t="s">
        <v>117</v>
      </c>
    </row>
    <row r="73" spans="4:9" ht="15.6">
      <c r="D73" s="12" t="s">
        <v>118</v>
      </c>
      <c r="E73" s="26">
        <v>82320</v>
      </c>
      <c r="F73" s="26">
        <v>1074559</v>
      </c>
      <c r="G73" s="26">
        <v>16566858</v>
      </c>
      <c r="H73" s="26">
        <v>107679</v>
      </c>
      <c r="I73" s="14" t="s">
        <v>119</v>
      </c>
    </row>
    <row r="74" spans="4:9" ht="15.6">
      <c r="D74" s="12" t="s">
        <v>120</v>
      </c>
      <c r="E74" s="26">
        <v>334391</v>
      </c>
      <c r="F74" s="26">
        <v>0</v>
      </c>
      <c r="G74" s="26">
        <v>0</v>
      </c>
      <c r="H74" s="26">
        <v>77679</v>
      </c>
      <c r="I74" s="14" t="s">
        <v>121</v>
      </c>
    </row>
    <row r="75" spans="4:9" ht="15.6">
      <c r="D75" s="12" t="s">
        <v>122</v>
      </c>
      <c r="E75" s="26">
        <v>-6374928</v>
      </c>
      <c r="F75" s="26">
        <v>3638291</v>
      </c>
      <c r="G75" s="26">
        <v>12569339</v>
      </c>
      <c r="H75" s="26">
        <v>1804314</v>
      </c>
      <c r="I75" s="14" t="s">
        <v>123</v>
      </c>
    </row>
    <row r="76" spans="4:9" ht="15.6">
      <c r="D76" s="12" t="s">
        <v>124</v>
      </c>
      <c r="E76" s="26">
        <v>3831775</v>
      </c>
      <c r="F76" s="26">
        <v>2922244</v>
      </c>
      <c r="G76" s="26">
        <v>4002688</v>
      </c>
      <c r="H76" s="26">
        <v>2382135</v>
      </c>
      <c r="I76" s="14" t="s">
        <v>125</v>
      </c>
    </row>
    <row r="77" spans="4:9" ht="15.6">
      <c r="D77" s="12" t="s">
        <v>126</v>
      </c>
      <c r="E77" s="26">
        <v>-10206703</v>
      </c>
      <c r="F77" s="26">
        <v>716047</v>
      </c>
      <c r="G77" s="26">
        <v>8566651</v>
      </c>
      <c r="H77" s="26">
        <v>-577821</v>
      </c>
      <c r="I77" s="43" t="s">
        <v>127</v>
      </c>
    </row>
    <row r="78" spans="4:9" ht="15.6">
      <c r="D78" s="12" t="s">
        <v>128</v>
      </c>
      <c r="E78" s="26">
        <v>18731</v>
      </c>
      <c r="F78" s="26">
        <v>-423759</v>
      </c>
      <c r="G78" s="26">
        <v>38350</v>
      </c>
      <c r="H78" s="26">
        <v>0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6">
      <c r="D82" s="12" t="s">
        <v>136</v>
      </c>
      <c r="E82" s="26">
        <v>-10225434</v>
      </c>
      <c r="F82" s="26">
        <v>1139806</v>
      </c>
      <c r="G82" s="26">
        <v>8528301</v>
      </c>
      <c r="H82" s="26">
        <v>-577821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-10225434</v>
      </c>
      <c r="F84" s="29">
        <v>1139806</v>
      </c>
      <c r="G84" s="29">
        <v>8528301</v>
      </c>
      <c r="H84" s="29">
        <v>-577821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248534</v>
      </c>
      <c r="F88" s="25">
        <v>793682</v>
      </c>
      <c r="G88" s="25">
        <v>449538</v>
      </c>
      <c r="H88" s="25">
        <v>32147</v>
      </c>
      <c r="I88" s="11" t="s">
        <v>143</v>
      </c>
    </row>
    <row r="89" spans="4:9" ht="15.6">
      <c r="D89" s="12" t="s">
        <v>144</v>
      </c>
      <c r="E89" s="26">
        <v>2503354</v>
      </c>
      <c r="F89" s="26">
        <v>4313394</v>
      </c>
      <c r="G89" s="26">
        <v>1260639</v>
      </c>
      <c r="H89" s="26">
        <v>4131440</v>
      </c>
      <c r="I89" s="14" t="s">
        <v>145</v>
      </c>
    </row>
    <row r="90" spans="4:9" ht="15.6">
      <c r="D90" s="12" t="s">
        <v>146</v>
      </c>
      <c r="E90" s="26">
        <v>-24320</v>
      </c>
      <c r="F90" s="26">
        <v>-431593</v>
      </c>
      <c r="G90" s="26">
        <v>-21955675</v>
      </c>
      <c r="H90" s="26">
        <v>-143364</v>
      </c>
      <c r="I90" s="14" t="s">
        <v>147</v>
      </c>
    </row>
    <row r="91" spans="4:9" ht="15.6">
      <c r="D91" s="12" t="s">
        <v>148</v>
      </c>
      <c r="E91" s="26">
        <v>-2250921</v>
      </c>
      <c r="F91" s="26">
        <v>-4426949</v>
      </c>
      <c r="G91" s="26">
        <v>21039180</v>
      </c>
      <c r="H91" s="26">
        <v>-3570685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476647</v>
      </c>
      <c r="F93" s="29">
        <v>248534</v>
      </c>
      <c r="G93" s="29">
        <v>793682</v>
      </c>
      <c r="H93" s="29">
        <v>449538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1.9672131147540984E-3</v>
      </c>
      <c r="F97" s="10">
        <f>+F8*100/F10</f>
        <v>1.5450491803278688</v>
      </c>
      <c r="G97" s="10">
        <f>+G8*100/G10</f>
        <v>22.599222950819673</v>
      </c>
      <c r="H97" s="10">
        <f>+H8*100/H10</f>
        <v>6.9767441860465117E-4</v>
      </c>
      <c r="I97" s="11" t="s">
        <v>155</v>
      </c>
    </row>
    <row r="98" spans="1:15" ht="15.6">
      <c r="D98" s="12" t="s">
        <v>156</v>
      </c>
      <c r="E98" s="13">
        <f>+E84/E10</f>
        <v>-0.335260131147541</v>
      </c>
      <c r="F98" s="13">
        <f>+F84/F10</f>
        <v>3.7370688524590162E-2</v>
      </c>
      <c r="G98" s="13">
        <f>+G84/G10</f>
        <v>0.27961642622950822</v>
      </c>
      <c r="H98" s="13">
        <f>+H84/H10</f>
        <v>-2.6875395348837209E-2</v>
      </c>
      <c r="I98" s="14" t="s">
        <v>157</v>
      </c>
    </row>
    <row r="99" spans="1:15" ht="15.6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6">
      <c r="D100" s="12" t="s">
        <v>160</v>
      </c>
      <c r="E100" s="13">
        <f>+E59/E10</f>
        <v>1.6968827868852459</v>
      </c>
      <c r="F100" s="13">
        <f>+F59/F10</f>
        <v>2.0334686229508199</v>
      </c>
      <c r="G100" s="13">
        <f>+G59/G10</f>
        <v>1.9953995081967213</v>
      </c>
      <c r="H100" s="13">
        <f>+H59/H10</f>
        <v>1.0319871627906976</v>
      </c>
      <c r="I100" s="14" t="s">
        <v>161</v>
      </c>
    </row>
    <row r="101" spans="1:15" ht="15.6">
      <c r="D101" s="12" t="s">
        <v>162</v>
      </c>
      <c r="E101" s="13">
        <f>+E11/E84</f>
        <v>-10.678275367089553</v>
      </c>
      <c r="F101" s="13">
        <f>+F11/F84</f>
        <v>90.445216115724961</v>
      </c>
      <c r="G101" s="13">
        <f>+G11/G84</f>
        <v>13.232412880361517</v>
      </c>
      <c r="H101" s="13">
        <f>+H11/H84</f>
        <v>-200.92727678640964</v>
      </c>
      <c r="I101" s="14" t="s">
        <v>163</v>
      </c>
    </row>
    <row r="102" spans="1:15" ht="15.6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6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6">
      <c r="D104" s="16" t="s">
        <v>168</v>
      </c>
      <c r="E104" s="46">
        <f>+E11/E59</f>
        <v>2.1097509077638503</v>
      </c>
      <c r="F104" s="46">
        <f>+F11/F59</f>
        <v>1.6621844870638787</v>
      </c>
      <c r="G104" s="46">
        <f>+G11/G59</f>
        <v>1.8542652660788501</v>
      </c>
      <c r="H104" s="46">
        <f>+H11/H59</f>
        <v>5.2326232289530914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35.520126976914575</v>
      </c>
      <c r="F106" s="51">
        <f>+F67*100/F65</f>
        <v>45.820534093976462</v>
      </c>
      <c r="G106" s="51">
        <f>+G67*100/G65</f>
        <v>44.751375478893564</v>
      </c>
      <c r="H106" s="51">
        <f>+H67*100/H65</f>
        <v>36.495180489347057</v>
      </c>
      <c r="I106" s="11" t="s">
        <v>171</v>
      </c>
    </row>
    <row r="107" spans="1:15" ht="15.6">
      <c r="D107" s="12" t="s">
        <v>172</v>
      </c>
      <c r="E107" s="52">
        <f>+E75*100/E65</f>
        <v>-35.567908468426893</v>
      </c>
      <c r="F107" s="52">
        <f>+F75*100/F65</f>
        <v>16.665174188671784</v>
      </c>
      <c r="G107" s="52">
        <f>+G75*100/G65</f>
        <v>106.10568614566739</v>
      </c>
      <c r="H107" s="52">
        <f>+H75*100/H65</f>
        <v>13.011597055679367</v>
      </c>
      <c r="I107" s="14" t="s">
        <v>173</v>
      </c>
    </row>
    <row r="108" spans="1:15" ht="15.6">
      <c r="D108" s="12" t="s">
        <v>174</v>
      </c>
      <c r="E108" s="52">
        <f>+E82*100/E65</f>
        <v>-57.051201293871905</v>
      </c>
      <c r="F108" s="52">
        <f>+F82*100/F65</f>
        <v>5.220875826395754</v>
      </c>
      <c r="G108" s="52">
        <f>+G82*100/G65</f>
        <v>71.992745940083353</v>
      </c>
      <c r="H108" s="52">
        <f>+H82*100/H65</f>
        <v>-4.1668878157070814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-8.4568448239967093</v>
      </c>
      <c r="F109" s="52">
        <f t="shared" ref="F109:H109" si="0">F82*100/F30</f>
        <v>0.91808693920189333</v>
      </c>
      <c r="G109" s="52">
        <f t="shared" si="0"/>
        <v>6.7530186899824676</v>
      </c>
      <c r="H109" s="52">
        <f t="shared" si="0"/>
        <v>-1.0097132703759739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-19.757412458814308</v>
      </c>
      <c r="F110" s="53">
        <f t="shared" ref="F110:H110" si="1">+F84*100/F59</f>
        <v>1.8377804359902332</v>
      </c>
      <c r="G110" s="53">
        <f t="shared" si="1"/>
        <v>14.013054783310167</v>
      </c>
      <c r="H110" s="53">
        <f t="shared" si="1"/>
        <v>-2.604237370178212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57.196597268870157</v>
      </c>
      <c r="F112" s="10">
        <f>+F43*100/F30</f>
        <v>50.043709181874625</v>
      </c>
      <c r="G112" s="10">
        <f>+G43*100/G30</f>
        <v>51.809089492567672</v>
      </c>
      <c r="H112" s="10">
        <f>+H43*100/H30</f>
        <v>61.22806308140499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42.803402731129843</v>
      </c>
      <c r="F113" s="13">
        <f>+F59*100/F30</f>
        <v>49.956290818125375</v>
      </c>
      <c r="G113" s="13">
        <f>+G59*100/G30</f>
        <v>48.190910507432328</v>
      </c>
      <c r="H113" s="13">
        <f>+H59*100/H30</f>
        <v>38.77193691859501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-1.6637010262867731</v>
      </c>
      <c r="F114" s="46">
        <f>+F75/F76</f>
        <v>1.245033268953585</v>
      </c>
      <c r="G114" s="46">
        <f>+G75/G76</f>
        <v>3.1402245191231493</v>
      </c>
      <c r="H114" s="46">
        <f>+H75/H76</f>
        <v>0.75743566170683019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0.14823254606744088</v>
      </c>
      <c r="F116" s="10">
        <f>+F65/F30</f>
        <v>0.17584921950455529</v>
      </c>
      <c r="G116" s="10">
        <f>+G65/G30</f>
        <v>9.3801376816529988E-2</v>
      </c>
      <c r="H116" s="10">
        <f>+H65/H30</f>
        <v>0.24231832365869324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0.21984433361196073</v>
      </c>
      <c r="F117" s="13">
        <f>+F65/F28</f>
        <v>0.26270796805671875</v>
      </c>
      <c r="G117" s="13">
        <f>+G65/G28</f>
        <v>0.14029227577190734</v>
      </c>
      <c r="H117" s="13">
        <f>+H65/H28</f>
        <v>1.188541599437672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241.75860906160216</v>
      </c>
      <c r="F118" s="46">
        <f>+F65/F121</f>
        <v>2.1938272741322797</v>
      </c>
      <c r="G118" s="46">
        <f>+G65/G121</f>
        <v>1.3210666308019849</v>
      </c>
      <c r="H118" s="46">
        <f>+H65/H121</f>
        <v>0.81793566529195505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1.0024187411675183</v>
      </c>
      <c r="F120" s="58">
        <f>+F23/F39</f>
        <v>1.4474815179443901</v>
      </c>
      <c r="G120" s="58">
        <f>+G23/G39</f>
        <v>1.3684298301384397</v>
      </c>
      <c r="H120" s="58">
        <f>+H23/H39</f>
        <v>1.9732998987639605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74137</v>
      </c>
      <c r="F121" s="29">
        <f>+F23-F39</f>
        <v>9951422</v>
      </c>
      <c r="G121" s="29">
        <f>+G23-G39</f>
        <v>8967039</v>
      </c>
      <c r="H121" s="29">
        <f>+H23-H39</f>
        <v>16953617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2018-09-25T07:04:24Z</dcterms:modified>
</cp:coreProperties>
</file>